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2)/1.3 SIF Actual (Public)/Historical Data/"/>
    </mc:Choice>
  </mc:AlternateContent>
  <xr:revisionPtr revIDLastSave="897" documentId="11_04EBDD9371092A045423110D5F526D3F5F78553E" xr6:coauthVersionLast="47" xr6:coauthVersionMax="47" xr10:uidLastSave="{DD572646-1CE1-44AA-AF54-5CF252BDE921}"/>
  <bookViews>
    <workbookView xWindow="-28920" yWindow="-1935" windowWidth="29040" windowHeight="15840" activeTab="1" xr2:uid="{00000000-000D-0000-FFFF-FFFF00000000}"/>
  </bookViews>
  <sheets>
    <sheet name="2010- Jun2022 SOM Public SIF A" sheetId="1" r:id="rId1"/>
    <sheet name="Chart - Summary" sheetId="2" r:id="rId2"/>
  </sheets>
  <definedNames>
    <definedName name="_xlnm._FilterDatabase" localSheetId="0" hidden="1">'2010- Jun2022 SOM Public SIF A'!$A$1:$M$32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1" l="1"/>
  <c r="F32" i="1"/>
  <c r="G32" i="1"/>
  <c r="C20" i="2"/>
  <c r="D20" i="2"/>
  <c r="D40" i="2"/>
  <c r="C40" i="2"/>
  <c r="E20" i="2" l="1"/>
  <c r="E4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tc={2BBBB412-5EF0-4590-98CD-D156A37242E2}</author>
    <author>tc={97FA9274-C7D0-4EE2-9AC1-1766BB786EC5}</author>
  </authors>
  <commentList>
    <comment ref="A21" authorId="0" shapeId="0" xr:uid="{2BBBB412-5EF0-4590-98CD-D156A37242E2}">
      <text>
        <t>[Threaded comment]
Your version of Excel allows you to read this threaded comment; however, any edits to it will get removed if the file is opened in a newer version of Excel. Learn more: https://go.microsoft.com/fwlink/?linkid=870924
Comment:
    added as a result of Gas Incidents review</t>
      </text>
    </comment>
    <comment ref="A22" authorId="1" shapeId="0" xr:uid="{97FA9274-C7D0-4EE2-9AC1-1766BB786EC5}">
      <text>
        <t>[Threaded comment]
Your version of Excel allows you to read this threaded comment; however, any edits to it will get removed if the file is opened in a newer version of Excel. Learn more: https://go.microsoft.com/fwlink/?linkid=870924
Comment:
    added as a result of Gas Incidents review</t>
      </text>
    </comment>
  </commentList>
</comments>
</file>

<file path=xl/sharedStrings.xml><?xml version="1.0" encoding="utf-8"?>
<sst xmlns="http://schemas.openxmlformats.org/spreadsheetml/2006/main" count="250" uniqueCount="106">
  <si>
    <t>Event</t>
  </si>
  <si>
    <t>Event Date</t>
  </si>
  <si>
    <t>Riskmaster Type</t>
  </si>
  <si>
    <t>Description</t>
  </si>
  <si>
    <t>Serious Bodily Injury</t>
  </si>
  <si>
    <t>Fatality</t>
  </si>
  <si>
    <t>Total Parties Involved</t>
  </si>
  <si>
    <t>Year</t>
  </si>
  <si>
    <t xml:space="preserve">SOMS: Authority having jurisdiction </t>
  </si>
  <si>
    <t>Incorrect Operations (Y/N/Unknown)</t>
  </si>
  <si>
    <t>Failure/
Malfunction (Y/N/Unknown)</t>
  </si>
  <si>
    <t>Failure to Meet Standard (Y/N/Unknown)</t>
  </si>
  <si>
    <t>At approximately 1811 hours on September 9, 2010 line 132 ruptured at mp 39.28 near Glenview drive and earl avenue in san bruno causing a fire.  The l132 pipeline was isolated at approximately 1930 hours between l132 mp 38.49 and mp 40.05.</t>
  </si>
  <si>
    <t>CPUC</t>
  </si>
  <si>
    <t>No</t>
  </si>
  <si>
    <t>Yes</t>
  </si>
  <si>
    <t>--</t>
  </si>
  <si>
    <t>E20121216045</t>
  </si>
  <si>
    <t>Company Vehicle Incident</t>
  </si>
  <si>
    <t xml:space="preserve">PG&amp;E employee operating a rental vehicle struck 3rd party motorcyclist who sustained injuries.  </t>
  </si>
  <si>
    <t>PG&amp;E</t>
  </si>
  <si>
    <t>Unknown</t>
  </si>
  <si>
    <t>E20121245326</t>
  </si>
  <si>
    <t>Employee motor vehicle accident involving pedestrian.</t>
  </si>
  <si>
    <t>E20121260012</t>
  </si>
  <si>
    <t>Motor vehicle accident where pedestrian struck by PG&amp;E vehicle mirror. Pedestrian suffered broken leg.</t>
  </si>
  <si>
    <t>E20121263011</t>
  </si>
  <si>
    <t>Public Fatality Company Vehicle Incident</t>
  </si>
  <si>
    <t>A contractor driving own vehicle on company business struck bicyclist who sustained fatal injuries.</t>
  </si>
  <si>
    <t>E20121491495</t>
  </si>
  <si>
    <t>Fires, Wildland &amp; Structure</t>
  </si>
  <si>
    <t>A gas leak occurred at the customers underground gas pipeline resulting in a gas explosion and bodily injuries.</t>
  </si>
  <si>
    <t>E20131629457</t>
  </si>
  <si>
    <t xml:space="preserve">Blind lawsuit involving employee of All Source Recruiting Group who rear ended a third-party vehicle which resulted in a fatality and 2 serious injuries to third party. </t>
  </si>
  <si>
    <t>E20131404847</t>
  </si>
  <si>
    <t>PG&amp;E Job Site Injury/Damage to 3rd Pty</t>
  </si>
  <si>
    <t>Debris from the Kern power plant implosion traveled further than our demolition contractor had estimated, striking bystanders. One adult male sustained serious leg injuries.  Still under investigation.</t>
  </si>
  <si>
    <t>E20141522804</t>
  </si>
  <si>
    <t>PG&amp;E truck rear ended claimant.  Claimant complaining of neck pain, numbness in her right thumb and hearing issues.</t>
  </si>
  <si>
    <t>E20141529732</t>
  </si>
  <si>
    <t>Vehicle incident</t>
  </si>
  <si>
    <t>Third-party driver of semi sustained fatal injury caused by collision with PG&amp;E's Contractor's sub-contractor transporting a container of debris from Humboldt Bay PP to Idaho.</t>
  </si>
  <si>
    <t>E20151589576</t>
  </si>
  <si>
    <t>A PG&amp;E employee was involved in a motor vehicle incident with a member of the public. The person was pregnant and the child did not survive the accident.</t>
  </si>
  <si>
    <t>BF_1657997</t>
  </si>
  <si>
    <t>MIT House Loss - wildfire</t>
  </si>
  <si>
    <t>Members of the public were affected by the Butte Fire. The incident resulted in 1 known serious injury and 1 fatality.</t>
  </si>
  <si>
    <t>Cal Fire</t>
  </si>
  <si>
    <t>E20151645349</t>
  </si>
  <si>
    <t>A PG&amp;E employee was involved in a motor vehicle incident with a member of the public. The person was transported to the hospital and the vehicles were towed.</t>
  </si>
  <si>
    <t>E20151648002</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</si>
  <si>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</si>
  <si>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EI160925A</t>
  </si>
  <si>
    <t>NA - wildfire</t>
  </si>
  <si>
    <t>SAWMILL</t>
  </si>
  <si>
    <t>2</t>
  </si>
  <si>
    <t>EI171008M</t>
  </si>
  <si>
    <t>ATLAS</t>
  </si>
  <si>
    <t>6</t>
  </si>
  <si>
    <t>EI171008A</t>
  </si>
  <si>
    <t>REDWOOD VALLEY</t>
  </si>
  <si>
    <t>1</t>
  </si>
  <si>
    <t>9</t>
  </si>
  <si>
    <t>10</t>
  </si>
  <si>
    <t>EI171008I</t>
  </si>
  <si>
    <t>NUNS</t>
  </si>
  <si>
    <t>3</t>
  </si>
  <si>
    <t>EI171008O</t>
  </si>
  <si>
    <t>CASCADE</t>
  </si>
  <si>
    <t>4</t>
  </si>
  <si>
    <t>NA</t>
  </si>
  <si>
    <t>PG&amp;E was notified of a structure fire at 2209 s george washington blvd, yuba city.  The fire department called back at 0658 advising pg&amp;e of an explosion resulting in a collapse of a residential home.</t>
  </si>
  <si>
    <t>CPUC and DOT</t>
  </si>
  <si>
    <t>added</t>
  </si>
  <si>
    <t xml:space="preserve">PG&amp;E was notified of a structure fire at 2101 bel air ave in San Jose. The gas service representative (gsr) arrived on-site at 1122 hours. Per the fire department, witnesses reported an explosion followed by a structure fire.  </t>
  </si>
  <si>
    <t>EI171008S</t>
  </si>
  <si>
    <t>CAMP</t>
  </si>
  <si>
    <t>Cal Fire, PG&amp;E</t>
  </si>
  <si>
    <t>E20193861719</t>
  </si>
  <si>
    <t>Vegetation Management (Tree Trimming or Removal)</t>
  </si>
  <si>
    <t>Power line down across Hwy 1 causing injury to motorcyclist</t>
  </si>
  <si>
    <t>EI200927A</t>
  </si>
  <si>
    <t>ZOGG</t>
  </si>
  <si>
    <t>N/A</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</si>
  <si>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</si>
  <si>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</si>
  <si>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</si>
  <si>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</si>
  <si>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</si>
  <si>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</si>
  <si>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3rd party semi trailer became entangled in communications cable which tugged on a PG&amp;E pole, it traveled 46 yards and hit a 3rd party.</t>
  </si>
  <si>
    <t>EI220124A</t>
  </si>
  <si>
    <t xml:space="preserve">On January 24, 2022 at 1835 hours, a PG&amp;E Control Center received a report from a PG&amp;E troubleman of a fatality that occurred in the vicinity of Oasis Road and Jolon Road, King City, in Monterey County. The report indicates that first responders responded to a vineyard where they found a deceased male laying on a metal deck positioned above an agricultural pump; primary conductors are located directly above the metal deck.  According to first responders, the decedent had what appeared to be burn marks on his hands. This information is being reported under the injury criterion. </t>
  </si>
  <si>
    <t>On February 15, 2022 at approximately 0800 hours, near Watsonville, CA an Electric Distribution contractor was involved in a rollover MVI in his bucket truck resulting in a third party fatality and one serious injury to one occupant of one third party vehicle and non-serious injuries to an occupant of a second third party vehicle.</t>
  </si>
  <si>
    <t>Pending</t>
  </si>
  <si>
    <t>Table 1</t>
  </si>
  <si>
    <t>Number of  Public SIF Actual Incidents 2010 – June 2022</t>
  </si>
  <si>
    <t>Confirmed and Pending Investigation</t>
  </si>
  <si>
    <t>Number of Public SIF Actual Incidents</t>
  </si>
  <si>
    <t>Confirmed</t>
  </si>
  <si>
    <t xml:space="preserve"> </t>
  </si>
  <si>
    <t>2022 thru Q2</t>
  </si>
  <si>
    <t>Totals</t>
  </si>
  <si>
    <t>Table 2</t>
  </si>
  <si>
    <t>Number of Public SIF Actuals 2010 – June 2022</t>
  </si>
  <si>
    <t>Total Number of Public Serious Injuries and Fatalities (SIFs)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</si>
</sst>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name val="Arial"/>
      <family val="2"/>
    </font>
    <font>
      <b/>
      <sz val="12"/>
      <color rgb="FF000000"/>
      <name val="Arial"/>
      <family val="2"/>
    </font>
    <font>
      <b/>
      <sz val="12"/>
      <color theme="1"/>
      <name val="Arial"/>
      <family val="2"/>
    </font>
    <font>
      <i/>
      <sz val="11"/>
      <color theme="1"/>
      <name val="Calibri"/>
      <family val="2"/>
      <scheme val="minor"/>
    </font>
    <font>
      <sz val="11"/>
      <color rgb="FFFF0000"/>
      <name val="Calibri"/>
      <family val="2"/>
      <scheme val="minor"/>
    </font>
  </fonts>
  <fills count="11">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0" tint="-0.14999847407452621"/>
        <bgColor theme="4" tint="0.59999389629810485"/>
      </patternFill>
    </fill>
    <fill>
      <patternFill patternType="solid">
        <fgColor theme="6" tint="0.59999389629810485"/>
        <bgColor theme="4" tint="0.79998168889431442"/>
      </patternFill>
    </fill>
    <fill>
      <patternFill patternType="solid">
        <fgColor rgb="FFDCE6F1"/>
        <bgColor rgb="FFDCE6F1"/>
      </patternFill>
    </fill>
    <fill>
      <patternFill patternType="solid">
        <fgColor rgb="FFB8CCE4"/>
        <bgColor rgb="FFB8CCE4"/>
      </patternFill>
    </fill>
    <fill>
      <patternFill patternType="solid">
        <fgColor rgb="FFFFFFFF"/>
        <bgColor indexed="64"/>
      </patternFill>
    </fill>
  </fills>
  <borders count="14">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3" fillId="0" borderId="0"/>
  </cellStyleXfs>
  <cellXfs count="74">
    <xf numFmtId="0" fontId="0" fillId="0" borderId="0" xfId="0"/>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2" xfId="0" applyFill="1" applyBorder="1" applyAlignment="1">
      <alignment horizontal="center" vertical="center" wrapText="1"/>
    </xf>
    <xf numFmtId="0" fontId="4" fillId="4"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0" fillId="0" borderId="8" xfId="0" applyBorder="1"/>
    <xf numFmtId="0" fontId="6" fillId="0" borderId="5" xfId="0" applyFont="1" applyBorder="1"/>
    <xf numFmtId="0" fontId="6" fillId="0" borderId="4" xfId="0" applyFont="1" applyBorder="1"/>
    <xf numFmtId="0" fontId="6" fillId="0" borderId="6" xfId="0" applyFont="1" applyBorder="1"/>
    <xf numFmtId="0" fontId="6"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0" fontId="4" fillId="6" borderId="2" xfId="0" applyFont="1" applyFill="1" applyBorder="1" applyAlignment="1">
      <alignment horizontal="center" vertical="center" wrapText="1"/>
    </xf>
    <xf numFmtId="0" fontId="0" fillId="6" borderId="2" xfId="0" applyFill="1" applyBorder="1" applyAlignment="1">
      <alignment horizontal="center" vertical="center"/>
    </xf>
    <xf numFmtId="0" fontId="1" fillId="2" borderId="1" xfId="0" applyFont="1"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10" fillId="0" borderId="0" xfId="0" applyFont="1"/>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14" fontId="4" fillId="6"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7"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8" borderId="0" xfId="0" applyFont="1" applyFill="1" applyAlignment="1">
      <alignment vertical="center" wrapText="1"/>
    </xf>
    <xf numFmtId="0" fontId="4" fillId="9" borderId="0" xfId="0" applyFont="1" applyFill="1" applyAlignment="1">
      <alignment horizontal="left" vertical="center" wrapText="1"/>
    </xf>
    <xf numFmtId="14" fontId="4" fillId="8" borderId="0" xfId="0" applyNumberFormat="1" applyFont="1" applyFill="1" applyAlignment="1">
      <alignment horizontal="center" vertical="center"/>
    </xf>
    <xf numFmtId="14" fontId="4" fillId="9" borderId="0" xfId="0" applyNumberFormat="1" applyFont="1" applyFill="1" applyAlignment="1">
      <alignment horizontal="center" vertical="center"/>
    </xf>
    <xf numFmtId="0" fontId="4" fillId="3" borderId="2" xfId="1" applyFont="1" applyFill="1" applyBorder="1" applyAlignment="1">
      <alignment horizontal="center" vertical="center"/>
    </xf>
    <xf numFmtId="0" fontId="4" fillId="3" borderId="2" xfId="0" applyFont="1" applyFill="1" applyBorder="1" applyAlignment="1">
      <alignment horizontal="center" vertical="center"/>
    </xf>
    <xf numFmtId="0" fontId="0" fillId="4" borderId="10" xfId="0" applyFill="1" applyBorder="1" applyAlignment="1">
      <alignment horizontal="center" vertical="center" wrapText="1"/>
    </xf>
    <xf numFmtId="0" fontId="11" fillId="0" borderId="0" xfId="0" applyFont="1" applyAlignment="1">
      <alignment horizontal="center" vertical="center"/>
    </xf>
    <xf numFmtId="0" fontId="0" fillId="0" borderId="11" xfId="0" applyBorder="1"/>
    <xf numFmtId="0" fontId="6" fillId="0" borderId="7" xfId="0" applyFont="1" applyBorder="1"/>
    <xf numFmtId="0" fontId="0" fillId="0" borderId="9" xfId="0" applyBorder="1"/>
    <xf numFmtId="0" fontId="6" fillId="0" borderId="11" xfId="0" applyFont="1" applyBorder="1" applyAlignment="1">
      <alignment vertical="center" wrapText="1"/>
    </xf>
    <xf numFmtId="0" fontId="2" fillId="4" borderId="10" xfId="0" applyFont="1" applyFill="1" applyBorder="1" applyAlignment="1">
      <alignment horizontal="center" vertical="center"/>
    </xf>
    <xf numFmtId="14" fontId="0" fillId="4" borderId="10" xfId="0" applyNumberFormat="1" applyFill="1" applyBorder="1" applyAlignment="1">
      <alignment horizontal="center" vertical="center"/>
    </xf>
    <xf numFmtId="0" fontId="0" fillId="4" borderId="10" xfId="0" applyFill="1" applyBorder="1" applyAlignment="1">
      <alignment vertical="center" wrapText="1"/>
    </xf>
    <xf numFmtId="0" fontId="4" fillId="4" borderId="10" xfId="0" applyFont="1" applyFill="1" applyBorder="1" applyAlignment="1">
      <alignment vertical="center" wrapText="1"/>
    </xf>
    <xf numFmtId="0" fontId="4" fillId="5" borderId="2" xfId="0" quotePrefix="1" applyFont="1" applyFill="1" applyBorder="1" applyAlignment="1">
      <alignment horizontal="center" vertical="center" wrapText="1"/>
    </xf>
    <xf numFmtId="49" fontId="4" fillId="5" borderId="2" xfId="0" applyNumberFormat="1" applyFont="1" applyFill="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49" fontId="4" fillId="6" borderId="2" xfId="0" applyNumberFormat="1" applyFont="1" applyFill="1" applyBorder="1" applyAlignment="1">
      <alignment horizontal="center" vertical="center" wrapText="1"/>
    </xf>
    <xf numFmtId="49" fontId="4" fillId="6" borderId="2" xfId="0" quotePrefix="1" applyNumberFormat="1" applyFont="1" applyFill="1" applyBorder="1" applyAlignment="1">
      <alignment horizontal="center" vertical="center" wrapText="1"/>
    </xf>
    <xf numFmtId="0" fontId="0" fillId="10" borderId="4" xfId="0" applyFill="1" applyBorder="1"/>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cellXfs>
  <cellStyles count="2">
    <cellStyle name="Normal" xfId="0" builtinId="0"/>
    <cellStyle name="Normal 2" xfId="1" xr:uid="{860AD0C1-62B6-48D1-86C2-FAC11E69617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 Incidents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2739617528833235E-2"/>
          <c:y val="0.13493400295739166"/>
          <c:w val="0.93303798304570751"/>
          <c:h val="0.68295265938948924"/>
        </c:manualLayout>
      </c:layout>
      <c:barChart>
        <c:barDir val="col"/>
        <c:grouping val="stacked"/>
        <c:varyColors val="0"/>
        <c:ser>
          <c:idx val="0"/>
          <c:order val="0"/>
          <c:tx>
            <c:strRef>
              <c:f>'Chart - Summary'!$C$6</c:f>
              <c:strCache>
                <c:ptCount val="1"/>
                <c:pt idx="0">
                  <c:v>Confirmed</c:v>
                </c:pt>
              </c:strCache>
            </c:strRef>
          </c:tx>
          <c:spPr>
            <a:solidFill>
              <a:schemeClr val="accent1"/>
            </a:solidFill>
            <a:ln>
              <a:noFill/>
            </a:ln>
            <a:effectLst/>
          </c:spPr>
          <c:invertIfNegative val="0"/>
          <c:cat>
            <c:strRef>
              <c:f>'Chart - Summary'!$B$6:$B$19</c:f>
              <c:strCache>
                <c:ptCount val="14"/>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 thru Q2</c:v>
                </c:pt>
              </c:strCache>
            </c:strRef>
          </c:cat>
          <c:val>
            <c:numRef>
              <c:f>'Chart - Summary'!$C$6:$C$19</c:f>
              <c:numCache>
                <c:formatCode>General</c:formatCode>
                <c:ptCount val="14"/>
                <c:pt idx="0">
                  <c:v>0</c:v>
                </c:pt>
                <c:pt idx="1">
                  <c:v>1</c:v>
                </c:pt>
                <c:pt idx="3">
                  <c:v>5</c:v>
                </c:pt>
                <c:pt idx="4">
                  <c:v>2</c:v>
                </c:pt>
                <c:pt idx="5">
                  <c:v>2</c:v>
                </c:pt>
                <c:pt idx="6">
                  <c:v>4</c:v>
                </c:pt>
                <c:pt idx="8">
                  <c:v>1</c:v>
                </c:pt>
                <c:pt idx="9">
                  <c:v>2</c:v>
                </c:pt>
                <c:pt idx="10">
                  <c:v>1</c:v>
                </c:pt>
                <c:pt idx="11">
                  <c:v>0</c:v>
                </c:pt>
                <c:pt idx="12">
                  <c:v>3</c:v>
                </c:pt>
                <c:pt idx="13">
                  <c:v>2</c:v>
                </c:pt>
              </c:numCache>
            </c:numRef>
          </c:val>
          <c:extLst>
            <c:ext xmlns:c16="http://schemas.microsoft.com/office/drawing/2014/chart" uri="{C3380CC4-5D6E-409C-BE32-E72D297353CC}">
              <c16:uniqueId val="{00000000-7C17-423E-9DF6-4FAD63497833}"/>
            </c:ext>
          </c:extLst>
        </c:ser>
        <c:ser>
          <c:idx val="1"/>
          <c:order val="1"/>
          <c:tx>
            <c:strRef>
              <c:f>'Chart - Summary'!$D$6</c:f>
              <c:strCache>
                <c:ptCount val="1"/>
                <c:pt idx="0">
                  <c:v>Pending</c:v>
                </c:pt>
              </c:strCache>
            </c:strRef>
          </c:tx>
          <c:spPr>
            <a:solidFill>
              <a:schemeClr val="bg2">
                <a:lumMod val="90000"/>
              </a:schemeClr>
            </a:solidFill>
            <a:ln>
              <a:noFill/>
            </a:ln>
            <a:effectLst/>
          </c:spPr>
          <c:invertIfNegative val="0"/>
          <c:cat>
            <c:strRef>
              <c:f>'Chart - Summary'!$B$6:$B$19</c:f>
              <c:strCache>
                <c:ptCount val="14"/>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 thru Q2</c:v>
                </c:pt>
              </c:strCache>
            </c:strRef>
          </c:cat>
          <c:val>
            <c:numRef>
              <c:f>'Chart - Summary'!$D$6:$D$19</c:f>
              <c:numCache>
                <c:formatCode>General</c:formatCode>
                <c:ptCount val="14"/>
                <c:pt idx="0">
                  <c:v>0</c:v>
                </c:pt>
                <c:pt idx="7">
                  <c:v>1</c:v>
                </c:pt>
                <c:pt idx="8">
                  <c:v>4</c:v>
                </c:pt>
                <c:pt idx="11">
                  <c:v>1</c:v>
                </c:pt>
                <c:pt idx="13">
                  <c:v>1</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'Chart - Summary'!$C$26</c:f>
              <c:strCache>
                <c:ptCount val="1"/>
                <c:pt idx="0">
                  <c:v>Confirmed</c:v>
                </c:pt>
              </c:strCache>
            </c:strRef>
          </c:tx>
          <c:spPr>
            <a:solidFill>
              <a:schemeClr val="accent1"/>
            </a:solidFill>
            <a:ln>
              <a:noFill/>
            </a:ln>
            <a:effectLst/>
          </c:spPr>
          <c:invertIfNegative val="0"/>
          <c:cat>
            <c:strRef>
              <c:f>'Chart - Summary'!$B$26:$B$39</c:f>
              <c:strCache>
                <c:ptCount val="14"/>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strCache>
            </c:strRef>
          </c:cat>
          <c:val>
            <c:numRef>
              <c:f>'Chart - Summary'!$C$26:$C$39</c:f>
              <c:numCache>
                <c:formatCode>General</c:formatCode>
                <c:ptCount val="14"/>
                <c:pt idx="0">
                  <c:v>0</c:v>
                </c:pt>
                <c:pt idx="1">
                  <c:v>59</c:v>
                </c:pt>
                <c:pt idx="3">
                  <c:v>5</c:v>
                </c:pt>
                <c:pt idx="4">
                  <c:v>4</c:v>
                </c:pt>
                <c:pt idx="5">
                  <c:v>2</c:v>
                </c:pt>
                <c:pt idx="6">
                  <c:v>6</c:v>
                </c:pt>
                <c:pt idx="7">
                  <c:v>0</c:v>
                </c:pt>
                <c:pt idx="8">
                  <c:v>1</c:v>
                </c:pt>
                <c:pt idx="9">
                  <c:v>86</c:v>
                </c:pt>
                <c:pt idx="10">
                  <c:v>1</c:v>
                </c:pt>
                <c:pt idx="11">
                  <c:v>0</c:v>
                </c:pt>
                <c:pt idx="12">
                  <c:v>3</c:v>
                </c:pt>
                <c:pt idx="13">
                  <c:v>2</c:v>
                </c:pt>
              </c:numCache>
            </c:numRef>
          </c:val>
          <c:extLst>
            <c:ext xmlns:c16="http://schemas.microsoft.com/office/drawing/2014/chart" uri="{C3380CC4-5D6E-409C-BE32-E72D297353CC}">
              <c16:uniqueId val="{00000000-860E-4AEC-BFE2-E883A1DA26C7}"/>
            </c:ext>
          </c:extLst>
        </c:ser>
        <c:ser>
          <c:idx val="1"/>
          <c:order val="1"/>
          <c:tx>
            <c:strRef>
              <c:f>'Chart - Summary'!$D$26</c:f>
              <c:strCache>
                <c:ptCount val="1"/>
                <c:pt idx="0">
                  <c:v>Pending</c:v>
                </c:pt>
              </c:strCache>
            </c:strRef>
          </c:tx>
          <c:spPr>
            <a:solidFill>
              <a:schemeClr val="bg2">
                <a:lumMod val="90000"/>
              </a:schemeClr>
            </a:solidFill>
            <a:ln>
              <a:noFill/>
            </a:ln>
            <a:effectLst/>
          </c:spPr>
          <c:invertIfNegative val="0"/>
          <c:cat>
            <c:strRef>
              <c:f>'Chart - Summary'!$B$26:$B$39</c:f>
              <c:strCache>
                <c:ptCount val="14"/>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strCache>
            </c:strRef>
          </c:cat>
          <c:val>
            <c:numRef>
              <c:f>'Chart - Summary'!$D$26:$D$39</c:f>
              <c:numCache>
                <c:formatCode>General</c:formatCode>
                <c:ptCount val="14"/>
                <c:pt idx="0">
                  <c:v>0</c:v>
                </c:pt>
                <c:pt idx="7">
                  <c:v>2</c:v>
                </c:pt>
                <c:pt idx="8">
                  <c:v>23</c:v>
                </c:pt>
                <c:pt idx="10">
                  <c:v>0</c:v>
                </c:pt>
                <c:pt idx="11">
                  <c:v>5</c:v>
                </c:pt>
                <c:pt idx="12">
                  <c:v>0</c:v>
                </c:pt>
                <c:pt idx="13">
                  <c:v>2</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166686</xdr:colOff>
      <xdr:row>3</xdr:row>
      <xdr:rowOff>128586</xdr:rowOff>
    </xdr:from>
    <xdr:to>
      <xdr:col>13</xdr:col>
      <xdr:colOff>600075</xdr:colOff>
      <xdr:row>20</xdr:row>
      <xdr:rowOff>133350</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195262</xdr:colOff>
      <xdr:row>24</xdr:row>
      <xdr:rowOff>23810</xdr:rowOff>
    </xdr:from>
    <xdr:to>
      <xdr:col>14</xdr:col>
      <xdr:colOff>381000</xdr:colOff>
      <xdr:row>44</xdr:row>
      <xdr:rowOff>47624</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Colborn, Susan" id="{E9EC5875-421B-44FF-8924-5E4D58733C9E}" userId="S::SJCX@pge.com::994a0e2f-7af8-4a90-bd2e-e41e7e1a39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1" dT="2022-07-22T16:02:14.72" personId="{E9EC5875-421B-44FF-8924-5E4D58733C9E}" id="{2BBBB412-5EF0-4590-98CD-D156A37242E2}">
    <text>added as a result of Gas Incidents review</text>
  </threadedComment>
  <threadedComment ref="A22" dT="2022-07-22T16:02:26.23" personId="{E9EC5875-421B-44FF-8924-5E4D58733C9E}" id="{97FA9274-C7D0-4EE2-9AC1-1766BB786EC5}">
    <text>added as a result of Gas Incidents review</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zoomScale="90" zoomScaleNormal="90" workbookViewId="0">
      <pane ySplit="1" topLeftCell="A2" activePane="bottomLeft" state="frozen"/>
      <selection pane="bottomLeft" activeCell="F34" sqref="F34"/>
    </sheetView>
  </sheetViews>
  <sheetFormatPr defaultColWidth="15.5703125" defaultRowHeight="37.5" customHeight="1" x14ac:dyDescent="0.25"/>
  <cols>
    <col min="1" max="2" width="15.5703125" style="44"/>
    <col min="3" max="3" width="5.42578125" hidden="1" customWidth="1"/>
    <col min="4" max="4" width="96" customWidth="1"/>
    <col min="5" max="5" width="14" customWidth="1"/>
    <col min="6" max="6" width="8.5703125" customWidth="1"/>
    <col min="7" max="7" width="12.5703125" customWidth="1"/>
    <col min="8" max="8" width="9.7109375" customWidth="1"/>
    <col min="9" max="9" width="16.42578125" customWidth="1"/>
    <col min="10" max="10" width="18.42578125" customWidth="1"/>
    <col min="11" max="11" width="17.42578125" customWidth="1"/>
    <col min="12" max="12" width="21.5703125" customWidth="1"/>
  </cols>
  <sheetData>
    <row r="1" spans="1:12" ht="55.5" customHeight="1" thickBot="1" x14ac:dyDescent="0.3">
      <c r="A1" s="33" t="s">
        <v>0</v>
      </c>
      <c r="B1" s="34" t="s">
        <v>1</v>
      </c>
      <c r="C1" s="35" t="s">
        <v>2</v>
      </c>
      <c r="D1" s="35" t="s">
        <v>3</v>
      </c>
      <c r="E1" s="35" t="s">
        <v>4</v>
      </c>
      <c r="F1" s="35" t="s">
        <v>5</v>
      </c>
      <c r="G1" s="35" t="s">
        <v>6</v>
      </c>
      <c r="H1" s="35" t="s">
        <v>7</v>
      </c>
      <c r="I1" s="35" t="s">
        <v>8</v>
      </c>
      <c r="J1" s="35" t="s">
        <v>9</v>
      </c>
      <c r="K1" s="35" t="s">
        <v>10</v>
      </c>
      <c r="L1" s="35" t="s">
        <v>11</v>
      </c>
    </row>
    <row r="2" spans="1:12" ht="50.25" customHeight="1" x14ac:dyDescent="0.25">
      <c r="A2" s="27"/>
      <c r="B2" s="28">
        <v>40430</v>
      </c>
      <c r="C2" s="7" t="s">
        <v>12</v>
      </c>
      <c r="D2" s="7" t="s">
        <v>12</v>
      </c>
      <c r="E2" s="9">
        <v>51</v>
      </c>
      <c r="F2" s="9">
        <v>8</v>
      </c>
      <c r="G2" s="10">
        <v>59</v>
      </c>
      <c r="H2" s="9">
        <v>2010</v>
      </c>
      <c r="I2" s="27" t="s">
        <v>13</v>
      </c>
      <c r="J2" s="9" t="s">
        <v>14</v>
      </c>
      <c r="K2" s="9" t="s">
        <v>15</v>
      </c>
      <c r="L2" s="45" t="s">
        <v>16</v>
      </c>
    </row>
    <row r="3" spans="1:12" ht="58.5" customHeight="1" x14ac:dyDescent="0.25">
      <c r="A3" s="52" t="s">
        <v>17</v>
      </c>
      <c r="B3" s="38">
        <v>40979</v>
      </c>
      <c r="C3" s="1" t="s">
        <v>18</v>
      </c>
      <c r="D3" s="2" t="s">
        <v>19</v>
      </c>
      <c r="E3" s="4">
        <v>1</v>
      </c>
      <c r="F3" s="4">
        <v>0</v>
      </c>
      <c r="G3" s="4">
        <v>1</v>
      </c>
      <c r="H3" s="5">
        <v>2012</v>
      </c>
      <c r="I3" s="4" t="s">
        <v>20</v>
      </c>
      <c r="J3" s="4" t="s">
        <v>15</v>
      </c>
      <c r="K3" s="4" t="s">
        <v>21</v>
      </c>
      <c r="L3" s="4" t="s">
        <v>21</v>
      </c>
    </row>
    <row r="4" spans="1:12" ht="37.5" customHeight="1" x14ac:dyDescent="0.25">
      <c r="A4" s="27" t="s">
        <v>22</v>
      </c>
      <c r="B4" s="28">
        <v>41033</v>
      </c>
      <c r="C4" s="6" t="s">
        <v>18</v>
      </c>
      <c r="D4" s="7" t="s">
        <v>23</v>
      </c>
      <c r="E4" s="9">
        <v>1</v>
      </c>
      <c r="F4" s="9">
        <v>0</v>
      </c>
      <c r="G4" s="9">
        <v>1</v>
      </c>
      <c r="H4" s="10">
        <v>2012</v>
      </c>
      <c r="I4" s="9" t="s">
        <v>20</v>
      </c>
      <c r="J4" s="9" t="s">
        <v>15</v>
      </c>
      <c r="K4" s="9" t="s">
        <v>21</v>
      </c>
      <c r="L4" s="9" t="s">
        <v>21</v>
      </c>
    </row>
    <row r="5" spans="1:12" ht="37.5" customHeight="1" x14ac:dyDescent="0.25">
      <c r="A5" s="52" t="s">
        <v>24</v>
      </c>
      <c r="B5" s="38">
        <v>41095</v>
      </c>
      <c r="C5" s="1" t="s">
        <v>18</v>
      </c>
      <c r="D5" s="2" t="s">
        <v>25</v>
      </c>
      <c r="E5" s="4">
        <v>1</v>
      </c>
      <c r="F5" s="4">
        <v>0</v>
      </c>
      <c r="G5" s="4">
        <v>1</v>
      </c>
      <c r="H5" s="5">
        <v>2012</v>
      </c>
      <c r="I5" s="4" t="s">
        <v>20</v>
      </c>
      <c r="J5" s="4" t="s">
        <v>15</v>
      </c>
      <c r="K5" s="4" t="s">
        <v>21</v>
      </c>
      <c r="L5" s="4" t="s">
        <v>21</v>
      </c>
    </row>
    <row r="6" spans="1:12" ht="37.5" customHeight="1" x14ac:dyDescent="0.25">
      <c r="A6" s="27" t="s">
        <v>26</v>
      </c>
      <c r="B6" s="28">
        <v>41116</v>
      </c>
      <c r="C6" s="7" t="s">
        <v>27</v>
      </c>
      <c r="D6" s="7" t="s">
        <v>28</v>
      </c>
      <c r="E6" s="9">
        <v>0</v>
      </c>
      <c r="F6" s="9">
        <v>1</v>
      </c>
      <c r="G6" s="9">
        <v>1</v>
      </c>
      <c r="H6" s="10">
        <v>2012</v>
      </c>
      <c r="I6" s="9" t="s">
        <v>20</v>
      </c>
      <c r="J6" s="9" t="s">
        <v>15</v>
      </c>
      <c r="K6" s="9" t="s">
        <v>21</v>
      </c>
      <c r="L6" s="9" t="s">
        <v>21</v>
      </c>
    </row>
    <row r="7" spans="1:12" ht="37.5" customHeight="1" x14ac:dyDescent="0.25">
      <c r="A7" s="4" t="s">
        <v>29</v>
      </c>
      <c r="B7" s="39">
        <v>41247</v>
      </c>
      <c r="C7" s="1" t="s">
        <v>30</v>
      </c>
      <c r="D7" s="2" t="s">
        <v>31</v>
      </c>
      <c r="E7" s="4">
        <v>1</v>
      </c>
      <c r="F7" s="4">
        <v>0</v>
      </c>
      <c r="G7" s="4">
        <v>1</v>
      </c>
      <c r="H7" s="5">
        <v>2012</v>
      </c>
      <c r="I7" s="4" t="s">
        <v>20</v>
      </c>
      <c r="J7" s="4" t="s">
        <v>15</v>
      </c>
      <c r="K7" s="4" t="s">
        <v>15</v>
      </c>
      <c r="L7" s="4" t="s">
        <v>14</v>
      </c>
    </row>
    <row r="8" spans="1:12" ht="52.5" customHeight="1" x14ac:dyDescent="0.25">
      <c r="A8" s="10" t="s">
        <v>32</v>
      </c>
      <c r="B8" s="40">
        <v>41486</v>
      </c>
      <c r="C8" s="6" t="s">
        <v>18</v>
      </c>
      <c r="D8" s="8" t="s">
        <v>33</v>
      </c>
      <c r="E8" s="9">
        <v>2</v>
      </c>
      <c r="F8" s="9">
        <v>1</v>
      </c>
      <c r="G8" s="9">
        <v>3</v>
      </c>
      <c r="H8" s="10">
        <v>2013</v>
      </c>
      <c r="I8" s="9" t="s">
        <v>20</v>
      </c>
      <c r="J8" s="9" t="s">
        <v>15</v>
      </c>
      <c r="K8" s="9" t="s">
        <v>21</v>
      </c>
      <c r="L8" s="9" t="s">
        <v>21</v>
      </c>
    </row>
    <row r="9" spans="1:12" ht="59.25" customHeight="1" x14ac:dyDescent="0.25">
      <c r="A9" s="53" t="s">
        <v>34</v>
      </c>
      <c r="B9" s="39">
        <v>41489</v>
      </c>
      <c r="C9" s="2" t="s">
        <v>35</v>
      </c>
      <c r="D9" s="3" t="s">
        <v>36</v>
      </c>
      <c r="E9" s="4">
        <v>1</v>
      </c>
      <c r="F9" s="4">
        <v>0</v>
      </c>
      <c r="G9" s="4">
        <v>1</v>
      </c>
      <c r="H9" s="5">
        <v>2013</v>
      </c>
      <c r="I9" s="5" t="s">
        <v>20</v>
      </c>
      <c r="J9" s="5" t="s">
        <v>14</v>
      </c>
      <c r="K9" s="5" t="s">
        <v>15</v>
      </c>
      <c r="L9" s="5" t="s">
        <v>15</v>
      </c>
    </row>
    <row r="10" spans="1:12" ht="37.5" customHeight="1" x14ac:dyDescent="0.25">
      <c r="A10" s="9" t="s">
        <v>37</v>
      </c>
      <c r="B10" s="40">
        <v>41877</v>
      </c>
      <c r="C10" s="6" t="s">
        <v>18</v>
      </c>
      <c r="D10" s="7" t="s">
        <v>38</v>
      </c>
      <c r="E10" s="9">
        <v>1</v>
      </c>
      <c r="F10" s="9">
        <v>0</v>
      </c>
      <c r="G10" s="9">
        <v>1</v>
      </c>
      <c r="H10" s="10">
        <v>2014</v>
      </c>
      <c r="I10" s="9" t="s">
        <v>20</v>
      </c>
      <c r="J10" s="9" t="s">
        <v>15</v>
      </c>
      <c r="K10" s="9" t="s">
        <v>21</v>
      </c>
      <c r="L10" s="9" t="s">
        <v>21</v>
      </c>
    </row>
    <row r="11" spans="1:12" ht="60.75" customHeight="1" x14ac:dyDescent="0.25">
      <c r="A11" s="4" t="s">
        <v>39</v>
      </c>
      <c r="B11" s="39">
        <v>41901</v>
      </c>
      <c r="C11" s="1" t="s">
        <v>40</v>
      </c>
      <c r="D11" s="2" t="s">
        <v>41</v>
      </c>
      <c r="E11" s="4">
        <v>0</v>
      </c>
      <c r="F11" s="4">
        <v>1</v>
      </c>
      <c r="G11" s="4">
        <v>1</v>
      </c>
      <c r="H11" s="5">
        <v>2014</v>
      </c>
      <c r="I11" s="4" t="s">
        <v>20</v>
      </c>
      <c r="J11" s="4" t="s">
        <v>15</v>
      </c>
      <c r="K11" s="4" t="s">
        <v>21</v>
      </c>
      <c r="L11" s="4" t="s">
        <v>21</v>
      </c>
    </row>
    <row r="12" spans="1:12" ht="43.5" customHeight="1" x14ac:dyDescent="0.25">
      <c r="A12" s="12" t="s">
        <v>42</v>
      </c>
      <c r="B12" s="40">
        <v>42075</v>
      </c>
      <c r="C12" s="6" t="s">
        <v>18</v>
      </c>
      <c r="D12" s="8" t="s">
        <v>43</v>
      </c>
      <c r="E12" s="9">
        <v>1</v>
      </c>
      <c r="F12" s="9">
        <v>1</v>
      </c>
      <c r="G12" s="9">
        <v>2</v>
      </c>
      <c r="H12" s="10">
        <v>2015</v>
      </c>
      <c r="I12" s="9" t="s">
        <v>20</v>
      </c>
      <c r="J12" s="9" t="s">
        <v>15</v>
      </c>
      <c r="K12" s="9" t="s">
        <v>21</v>
      </c>
      <c r="L12" s="9" t="s">
        <v>21</v>
      </c>
    </row>
    <row r="13" spans="1:12" ht="37.5" customHeight="1" x14ac:dyDescent="0.25">
      <c r="A13" s="4" t="s">
        <v>44</v>
      </c>
      <c r="B13" s="39">
        <v>42256</v>
      </c>
      <c r="C13" s="1" t="s">
        <v>45</v>
      </c>
      <c r="D13" s="2" t="s">
        <v>46</v>
      </c>
      <c r="E13" s="4">
        <v>0</v>
      </c>
      <c r="F13" s="4">
        <v>2</v>
      </c>
      <c r="G13" s="4">
        <v>2</v>
      </c>
      <c r="H13" s="5">
        <v>2015</v>
      </c>
      <c r="I13" s="4" t="s">
        <v>47</v>
      </c>
      <c r="J13" s="4" t="s">
        <v>21</v>
      </c>
      <c r="K13" s="4" t="s">
        <v>15</v>
      </c>
      <c r="L13" s="4" t="s">
        <v>21</v>
      </c>
    </row>
    <row r="14" spans="1:12" ht="51.75" customHeight="1" x14ac:dyDescent="0.25">
      <c r="A14" s="10" t="s">
        <v>48</v>
      </c>
      <c r="B14" s="40">
        <v>42265</v>
      </c>
      <c r="C14" s="6" t="s">
        <v>18</v>
      </c>
      <c r="D14" s="8" t="s">
        <v>49</v>
      </c>
      <c r="E14" s="9">
        <v>1</v>
      </c>
      <c r="F14" s="9">
        <v>0</v>
      </c>
      <c r="G14" s="9">
        <v>1</v>
      </c>
      <c r="H14" s="10">
        <v>2015</v>
      </c>
      <c r="I14" s="9" t="s">
        <v>20</v>
      </c>
      <c r="J14" s="9" t="s">
        <v>15</v>
      </c>
      <c r="K14" s="9" t="s">
        <v>21</v>
      </c>
      <c r="L14" s="9" t="s">
        <v>21</v>
      </c>
    </row>
    <row r="15" spans="1:12" ht="79.5" customHeight="1" x14ac:dyDescent="0.25">
      <c r="A15" s="4" t="s">
        <v>50</v>
      </c>
      <c r="B15" s="39">
        <v>42273</v>
      </c>
      <c r="C15" s="1" t="s">
        <v>30</v>
      </c>
      <c r="D15" s="2" t="s">
        <v>51</v>
      </c>
      <c r="E15" s="4">
        <v>1</v>
      </c>
      <c r="F15" s="4">
        <v>0</v>
      </c>
      <c r="G15" s="4">
        <v>1</v>
      </c>
      <c r="H15" s="5">
        <v>2015</v>
      </c>
      <c r="I15" s="4" t="s">
        <v>20</v>
      </c>
      <c r="J15" s="4" t="s">
        <v>21</v>
      </c>
      <c r="K15" s="4" t="s">
        <v>15</v>
      </c>
      <c r="L15" s="4" t="s">
        <v>21</v>
      </c>
    </row>
    <row r="16" spans="1:12" ht="34.5" customHeight="1" x14ac:dyDescent="0.25">
      <c r="A16" s="30" t="s">
        <v>52</v>
      </c>
      <c r="B16" s="41">
        <v>42638</v>
      </c>
      <c r="C16" s="6" t="s">
        <v>53</v>
      </c>
      <c r="D16" s="46" t="s">
        <v>54</v>
      </c>
      <c r="E16" s="66" t="s">
        <v>55</v>
      </c>
      <c r="F16" s="65">
        <v>0</v>
      </c>
      <c r="G16" s="66" t="s">
        <v>55</v>
      </c>
      <c r="H16" s="30">
        <v>2016</v>
      </c>
      <c r="I16" s="29" t="s">
        <v>47</v>
      </c>
      <c r="J16" s="29" t="s">
        <v>21</v>
      </c>
      <c r="K16" s="29" t="s">
        <v>21</v>
      </c>
      <c r="L16" s="29" t="s">
        <v>21</v>
      </c>
    </row>
    <row r="17" spans="1:13" ht="35.25" customHeight="1" x14ac:dyDescent="0.25">
      <c r="A17" s="31" t="s">
        <v>56</v>
      </c>
      <c r="B17" s="42">
        <v>43016</v>
      </c>
      <c r="C17" s="1" t="s">
        <v>53</v>
      </c>
      <c r="D17" s="47" t="s">
        <v>57</v>
      </c>
      <c r="E17" s="67">
        <v>0</v>
      </c>
      <c r="F17" s="68" t="s">
        <v>58</v>
      </c>
      <c r="G17" s="68" t="s">
        <v>58</v>
      </c>
      <c r="H17" s="32">
        <v>2017</v>
      </c>
      <c r="I17" s="31" t="s">
        <v>47</v>
      </c>
      <c r="J17" s="31" t="s">
        <v>21</v>
      </c>
      <c r="K17" s="31" t="s">
        <v>21</v>
      </c>
      <c r="L17" s="31" t="s">
        <v>21</v>
      </c>
    </row>
    <row r="18" spans="1:13" ht="33.75" customHeight="1" x14ac:dyDescent="0.25">
      <c r="A18" s="30" t="s">
        <v>59</v>
      </c>
      <c r="B18" s="41">
        <v>43016</v>
      </c>
      <c r="C18" s="6" t="s">
        <v>53</v>
      </c>
      <c r="D18" s="46" t="s">
        <v>60</v>
      </c>
      <c r="E18" s="66" t="s">
        <v>61</v>
      </c>
      <c r="F18" s="66" t="s">
        <v>62</v>
      </c>
      <c r="G18" s="66" t="s">
        <v>63</v>
      </c>
      <c r="H18" s="30">
        <v>2017</v>
      </c>
      <c r="I18" s="29" t="s">
        <v>47</v>
      </c>
      <c r="J18" s="29" t="s">
        <v>21</v>
      </c>
      <c r="K18" s="29" t="s">
        <v>21</v>
      </c>
      <c r="L18" s="29" t="s">
        <v>21</v>
      </c>
    </row>
    <row r="19" spans="1:13" ht="33" customHeight="1" x14ac:dyDescent="0.25">
      <c r="A19" s="31" t="s">
        <v>64</v>
      </c>
      <c r="B19" s="42">
        <v>43016</v>
      </c>
      <c r="C19" s="1" t="s">
        <v>53</v>
      </c>
      <c r="D19" s="47" t="s">
        <v>65</v>
      </c>
      <c r="E19" s="67">
        <v>0</v>
      </c>
      <c r="F19" s="68" t="s">
        <v>66</v>
      </c>
      <c r="G19" s="68" t="s">
        <v>66</v>
      </c>
      <c r="H19" s="32">
        <v>2017</v>
      </c>
      <c r="I19" s="31" t="s">
        <v>47</v>
      </c>
      <c r="J19" s="31" t="s">
        <v>21</v>
      </c>
      <c r="K19" s="31" t="s">
        <v>21</v>
      </c>
      <c r="L19" s="31" t="s">
        <v>21</v>
      </c>
    </row>
    <row r="20" spans="1:13" ht="31.5" customHeight="1" x14ac:dyDescent="0.25">
      <c r="A20" s="30" t="s">
        <v>67</v>
      </c>
      <c r="B20" s="41">
        <v>43016</v>
      </c>
      <c r="C20" s="6" t="s">
        <v>53</v>
      </c>
      <c r="D20" s="46" t="s">
        <v>68</v>
      </c>
      <c r="E20" s="65">
        <v>0</v>
      </c>
      <c r="F20" s="66" t="s">
        <v>69</v>
      </c>
      <c r="G20" s="66" t="s">
        <v>69</v>
      </c>
      <c r="H20" s="30">
        <v>2017</v>
      </c>
      <c r="I20" s="29" t="s">
        <v>47</v>
      </c>
      <c r="J20" s="29" t="s">
        <v>21</v>
      </c>
      <c r="K20" s="29" t="s">
        <v>21</v>
      </c>
      <c r="L20" s="29" t="s">
        <v>21</v>
      </c>
    </row>
    <row r="21" spans="1:13" ht="50.25" customHeight="1" x14ac:dyDescent="0.25">
      <c r="A21" s="50" t="s">
        <v>70</v>
      </c>
      <c r="B21" s="50">
        <v>42747</v>
      </c>
      <c r="C21" s="6"/>
      <c r="D21" s="48" t="s">
        <v>71</v>
      </c>
      <c r="E21" s="9">
        <v>1</v>
      </c>
      <c r="F21" s="9">
        <v>0</v>
      </c>
      <c r="G21" s="9">
        <v>1</v>
      </c>
      <c r="H21" s="11">
        <v>2017</v>
      </c>
      <c r="I21" s="11" t="s">
        <v>72</v>
      </c>
      <c r="J21" s="11" t="s">
        <v>14</v>
      </c>
      <c r="K21" s="11" t="s">
        <v>15</v>
      </c>
      <c r="L21" s="11" t="s">
        <v>15</v>
      </c>
      <c r="M21" s="55" t="s">
        <v>73</v>
      </c>
    </row>
    <row r="22" spans="1:13" ht="48" customHeight="1" x14ac:dyDescent="0.25">
      <c r="A22" s="51" t="s">
        <v>70</v>
      </c>
      <c r="B22" s="51">
        <v>43169</v>
      </c>
      <c r="C22" s="6"/>
      <c r="D22" s="49" t="s">
        <v>74</v>
      </c>
      <c r="E22" s="4">
        <v>1</v>
      </c>
      <c r="F22" s="4">
        <v>0</v>
      </c>
      <c r="G22" s="4">
        <v>1</v>
      </c>
      <c r="H22" s="5">
        <v>2018</v>
      </c>
      <c r="I22" s="4" t="s">
        <v>72</v>
      </c>
      <c r="J22" s="4" t="s">
        <v>14</v>
      </c>
      <c r="K22" s="4" t="s">
        <v>15</v>
      </c>
      <c r="L22" s="4" t="s">
        <v>15</v>
      </c>
      <c r="M22" s="55" t="s">
        <v>73</v>
      </c>
    </row>
    <row r="23" spans="1:13" ht="37.5" customHeight="1" x14ac:dyDescent="0.25">
      <c r="A23" s="50" t="s">
        <v>75</v>
      </c>
      <c r="B23" s="50">
        <v>43412</v>
      </c>
      <c r="C23" s="6" t="s">
        <v>53</v>
      </c>
      <c r="D23" s="48" t="s">
        <v>76</v>
      </c>
      <c r="E23" s="9">
        <v>0</v>
      </c>
      <c r="F23" s="9">
        <v>85</v>
      </c>
      <c r="G23" s="9">
        <v>85</v>
      </c>
      <c r="H23" s="11">
        <v>2018</v>
      </c>
      <c r="I23" s="11" t="s">
        <v>77</v>
      </c>
      <c r="J23" s="11" t="s">
        <v>15</v>
      </c>
      <c r="K23" s="11" t="s">
        <v>15</v>
      </c>
      <c r="L23" s="11" t="s">
        <v>15</v>
      </c>
    </row>
    <row r="24" spans="1:13" ht="37.5" customHeight="1" x14ac:dyDescent="0.25">
      <c r="A24" s="51" t="s">
        <v>78</v>
      </c>
      <c r="B24" s="51">
        <v>43644</v>
      </c>
      <c r="C24" s="6" t="s">
        <v>79</v>
      </c>
      <c r="D24" s="49" t="s">
        <v>80</v>
      </c>
      <c r="E24" s="4">
        <v>1</v>
      </c>
      <c r="F24" s="4">
        <v>0</v>
      </c>
      <c r="G24" s="4">
        <v>1</v>
      </c>
      <c r="H24" s="5">
        <v>2019</v>
      </c>
      <c r="I24" s="4" t="s">
        <v>20</v>
      </c>
      <c r="J24" s="4" t="s">
        <v>21</v>
      </c>
      <c r="K24" s="4" t="s">
        <v>15</v>
      </c>
      <c r="L24" s="4" t="s">
        <v>21</v>
      </c>
    </row>
    <row r="25" spans="1:13" ht="27.75" customHeight="1" x14ac:dyDescent="0.25">
      <c r="A25" s="30" t="s">
        <v>81</v>
      </c>
      <c r="B25" s="41">
        <v>44101</v>
      </c>
      <c r="C25" s="6" t="s">
        <v>53</v>
      </c>
      <c r="D25" s="47" t="s">
        <v>82</v>
      </c>
      <c r="E25" s="64" t="s">
        <v>61</v>
      </c>
      <c r="F25" s="64" t="s">
        <v>69</v>
      </c>
      <c r="G25" s="29">
        <v>5</v>
      </c>
      <c r="H25" s="30">
        <v>2020</v>
      </c>
      <c r="I25" s="29" t="s">
        <v>47</v>
      </c>
      <c r="J25" s="29" t="s">
        <v>21</v>
      </c>
      <c r="K25" s="29" t="s">
        <v>21</v>
      </c>
      <c r="L25" s="29" t="s">
        <v>21</v>
      </c>
    </row>
    <row r="26" spans="1:13" ht="62.25" customHeight="1" x14ac:dyDescent="0.25">
      <c r="A26" s="4" t="s">
        <v>83</v>
      </c>
      <c r="B26" s="39">
        <v>44221</v>
      </c>
      <c r="C26" s="1" t="s">
        <v>84</v>
      </c>
      <c r="D26" s="2" t="s">
        <v>85</v>
      </c>
      <c r="E26" s="4">
        <v>0</v>
      </c>
      <c r="F26" s="4">
        <v>1</v>
      </c>
      <c r="G26" s="4">
        <v>1</v>
      </c>
      <c r="H26" s="5">
        <v>2021</v>
      </c>
      <c r="I26" s="4" t="s">
        <v>20</v>
      </c>
      <c r="J26" s="4" t="s">
        <v>21</v>
      </c>
      <c r="K26" s="4" t="s">
        <v>15</v>
      </c>
      <c r="L26" s="4" t="s">
        <v>21</v>
      </c>
    </row>
    <row r="27" spans="1:13" ht="37.5" customHeight="1" x14ac:dyDescent="0.25">
      <c r="A27" s="12" t="s">
        <v>83</v>
      </c>
      <c r="B27" s="40">
        <v>44352</v>
      </c>
      <c r="C27" s="6" t="s">
        <v>40</v>
      </c>
      <c r="D27" s="8" t="s">
        <v>86</v>
      </c>
      <c r="E27" s="9">
        <v>0</v>
      </c>
      <c r="F27" s="9">
        <v>1</v>
      </c>
      <c r="G27" s="9">
        <v>1</v>
      </c>
      <c r="H27" s="10">
        <v>2021</v>
      </c>
      <c r="I27" s="9" t="s">
        <v>87</v>
      </c>
      <c r="J27" s="9" t="s">
        <v>15</v>
      </c>
      <c r="K27" s="9" t="s">
        <v>14</v>
      </c>
      <c r="L27" s="9" t="s">
        <v>15</v>
      </c>
    </row>
    <row r="28" spans="1:13" ht="139.5" customHeight="1" x14ac:dyDescent="0.25">
      <c r="A28" s="4" t="s">
        <v>83</v>
      </c>
      <c r="B28" s="39">
        <v>44469</v>
      </c>
      <c r="C28" s="1" t="s">
        <v>88</v>
      </c>
      <c r="D28" s="2" t="s">
        <v>89</v>
      </c>
      <c r="E28" s="4">
        <v>1</v>
      </c>
      <c r="F28" s="4">
        <v>0</v>
      </c>
      <c r="G28" s="4">
        <v>1</v>
      </c>
      <c r="H28" s="5">
        <v>2021</v>
      </c>
      <c r="I28" s="4" t="s">
        <v>20</v>
      </c>
      <c r="J28" s="4" t="s">
        <v>14</v>
      </c>
      <c r="K28" s="4" t="s">
        <v>15</v>
      </c>
      <c r="L28" s="4" t="s">
        <v>21</v>
      </c>
    </row>
    <row r="29" spans="1:13" ht="60.75" customHeight="1" x14ac:dyDescent="0.25">
      <c r="A29" s="10" t="s">
        <v>83</v>
      </c>
      <c r="B29" s="40">
        <v>44564</v>
      </c>
      <c r="C29" s="6"/>
      <c r="D29" s="8" t="s">
        <v>90</v>
      </c>
      <c r="E29" s="9">
        <v>1</v>
      </c>
      <c r="F29" s="9">
        <v>0</v>
      </c>
      <c r="G29" s="9">
        <v>1</v>
      </c>
      <c r="H29" s="10">
        <v>2022</v>
      </c>
      <c r="I29" s="9" t="s">
        <v>20</v>
      </c>
      <c r="J29" s="9" t="s">
        <v>14</v>
      </c>
      <c r="K29" s="10" t="s">
        <v>15</v>
      </c>
      <c r="L29" s="9" t="s">
        <v>14</v>
      </c>
    </row>
    <row r="30" spans="1:13" ht="99.75" customHeight="1" x14ac:dyDescent="0.25">
      <c r="A30" s="4" t="s">
        <v>91</v>
      </c>
      <c r="B30" s="39">
        <v>44585</v>
      </c>
      <c r="C30" s="1"/>
      <c r="D30" s="2" t="s">
        <v>92</v>
      </c>
      <c r="E30" s="4">
        <v>0</v>
      </c>
      <c r="F30" s="4">
        <v>1</v>
      </c>
      <c r="G30" s="4">
        <v>1</v>
      </c>
      <c r="H30" s="5">
        <v>2022</v>
      </c>
      <c r="I30" s="4" t="s">
        <v>20</v>
      </c>
      <c r="J30" s="4" t="s">
        <v>14</v>
      </c>
      <c r="K30" s="4" t="s">
        <v>15</v>
      </c>
      <c r="L30" s="4" t="s">
        <v>15</v>
      </c>
    </row>
    <row r="31" spans="1:13" ht="75" customHeight="1" thickBot="1" x14ac:dyDescent="0.3">
      <c r="A31" s="60" t="s">
        <v>83</v>
      </c>
      <c r="B31" s="61">
        <v>44607</v>
      </c>
      <c r="C31" s="62"/>
      <c r="D31" s="63" t="s">
        <v>93</v>
      </c>
      <c r="E31" s="9">
        <v>1</v>
      </c>
      <c r="F31" s="9">
        <v>1</v>
      </c>
      <c r="G31" s="9">
        <v>2</v>
      </c>
      <c r="H31" s="54">
        <v>2022</v>
      </c>
      <c r="I31" s="11" t="s">
        <v>20</v>
      </c>
      <c r="J31" s="54" t="s">
        <v>94</v>
      </c>
      <c r="K31" s="54" t="s">
        <v>94</v>
      </c>
      <c r="L31" s="54" t="s">
        <v>94</v>
      </c>
    </row>
    <row r="32" spans="1:13" ht="16.5" customHeight="1" thickTop="1" thickBot="1" x14ac:dyDescent="0.3">
      <c r="A32" s="13"/>
      <c r="B32" s="43"/>
      <c r="C32" s="14"/>
      <c r="D32" s="15"/>
      <c r="E32" s="16">
        <f>SUM(E2:E31)</f>
        <v>68</v>
      </c>
      <c r="F32" s="16">
        <f>SUM(F2:F31)</f>
        <v>103</v>
      </c>
      <c r="G32" s="16">
        <f>SUM(G2:G31)</f>
        <v>176</v>
      </c>
      <c r="H32" s="13"/>
      <c r="I32" s="17"/>
      <c r="J32" s="17"/>
      <c r="K32" s="17"/>
      <c r="L32" s="17"/>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K40"/>
  <sheetViews>
    <sheetView tabSelected="1" topLeftCell="A4" workbookViewId="0">
      <selection activeCell="R27" sqref="R27"/>
    </sheetView>
  </sheetViews>
  <sheetFormatPr defaultRowHeight="15" x14ac:dyDescent="0.25"/>
  <cols>
    <col min="2" max="2" width="11.28515625" bestFit="1" customWidth="1"/>
    <col min="3" max="4" width="11.28515625" customWidth="1"/>
    <col min="5" max="5" width="10.7109375" customWidth="1"/>
    <col min="7" max="7" width="16" customWidth="1"/>
  </cols>
  <sheetData>
    <row r="1" spans="1:11" ht="15.75" x14ac:dyDescent="0.25">
      <c r="G1" s="24"/>
      <c r="H1" s="24"/>
      <c r="I1" s="25" t="s">
        <v>95</v>
      </c>
      <c r="J1" s="24"/>
      <c r="K1" s="24"/>
    </row>
    <row r="2" spans="1:11" ht="15.75" x14ac:dyDescent="0.25">
      <c r="G2" s="36" t="s">
        <v>96</v>
      </c>
      <c r="H2" s="36"/>
      <c r="I2" s="36"/>
      <c r="J2" s="36"/>
      <c r="K2" s="36"/>
    </row>
    <row r="3" spans="1:11" ht="15" customHeight="1" x14ac:dyDescent="0.25">
      <c r="G3" s="72" t="s">
        <v>97</v>
      </c>
      <c r="H3" s="72"/>
      <c r="I3" s="72"/>
      <c r="J3" s="72"/>
      <c r="K3" s="72"/>
    </row>
    <row r="4" spans="1:11" ht="15.75" thickBot="1" x14ac:dyDescent="0.3"/>
    <row r="5" spans="1:11" ht="27.75" customHeight="1" x14ac:dyDescent="0.25">
      <c r="B5" s="56"/>
      <c r="C5" s="70" t="s">
        <v>98</v>
      </c>
      <c r="D5" s="71"/>
    </row>
    <row r="6" spans="1:11" x14ac:dyDescent="0.25">
      <c r="B6" s="21" t="s">
        <v>7</v>
      </c>
      <c r="C6" s="22" t="s">
        <v>99</v>
      </c>
      <c r="D6" s="23" t="s">
        <v>94</v>
      </c>
    </row>
    <row r="7" spans="1:11" x14ac:dyDescent="0.25">
      <c r="A7" t="s">
        <v>100</v>
      </c>
      <c r="B7" s="21">
        <v>2010</v>
      </c>
      <c r="C7" s="18">
        <v>1</v>
      </c>
      <c r="D7" s="19"/>
    </row>
    <row r="8" spans="1:11" x14ac:dyDescent="0.25">
      <c r="A8" t="s">
        <v>100</v>
      </c>
      <c r="B8" s="21">
        <v>2011</v>
      </c>
      <c r="C8" s="18"/>
      <c r="D8" s="19"/>
    </row>
    <row r="9" spans="1:11" x14ac:dyDescent="0.25">
      <c r="B9" s="21">
        <v>2012</v>
      </c>
      <c r="C9" s="18">
        <v>5</v>
      </c>
      <c r="D9" s="19"/>
    </row>
    <row r="10" spans="1:11" x14ac:dyDescent="0.25">
      <c r="B10" s="21">
        <v>2013</v>
      </c>
      <c r="C10" s="18">
        <v>2</v>
      </c>
      <c r="D10" s="19"/>
    </row>
    <row r="11" spans="1:11" x14ac:dyDescent="0.25">
      <c r="B11" s="21">
        <v>2014</v>
      </c>
      <c r="C11" s="18">
        <v>2</v>
      </c>
      <c r="D11" s="19"/>
    </row>
    <row r="12" spans="1:11" x14ac:dyDescent="0.25">
      <c r="B12" s="21">
        <v>2015</v>
      </c>
      <c r="C12" s="18">
        <v>4</v>
      </c>
      <c r="D12" s="19"/>
    </row>
    <row r="13" spans="1:11" x14ac:dyDescent="0.25">
      <c r="B13" s="21">
        <v>2016</v>
      </c>
      <c r="C13" s="18"/>
      <c r="D13" s="19">
        <v>1</v>
      </c>
    </row>
    <row r="14" spans="1:11" x14ac:dyDescent="0.25">
      <c r="B14" s="21">
        <v>2017</v>
      </c>
      <c r="C14" s="18">
        <v>1</v>
      </c>
      <c r="D14" s="19">
        <v>4</v>
      </c>
    </row>
    <row r="15" spans="1:11" x14ac:dyDescent="0.25">
      <c r="B15" s="21">
        <v>2018</v>
      </c>
      <c r="C15" s="18">
        <v>2</v>
      </c>
      <c r="D15" s="19"/>
    </row>
    <row r="16" spans="1:11" x14ac:dyDescent="0.25">
      <c r="B16" s="21">
        <v>2019</v>
      </c>
      <c r="C16" s="69">
        <v>1</v>
      </c>
      <c r="D16" s="19"/>
    </row>
    <row r="17" spans="2:11" x14ac:dyDescent="0.25">
      <c r="B17" s="21">
        <v>2020</v>
      </c>
      <c r="C17" s="18">
        <v>0</v>
      </c>
      <c r="D17" s="19">
        <v>1</v>
      </c>
    </row>
    <row r="18" spans="2:11" x14ac:dyDescent="0.25">
      <c r="B18" s="21">
        <v>2021</v>
      </c>
      <c r="C18" s="18">
        <v>3</v>
      </c>
      <c r="D18" s="19"/>
    </row>
    <row r="19" spans="2:11" ht="21" customHeight="1" thickBot="1" x14ac:dyDescent="0.3">
      <c r="B19" s="57" t="s">
        <v>101</v>
      </c>
      <c r="C19" s="20">
        <v>2</v>
      </c>
      <c r="D19" s="58">
        <v>1</v>
      </c>
    </row>
    <row r="20" spans="2:11" x14ac:dyDescent="0.25">
      <c r="B20" s="37" t="s">
        <v>102</v>
      </c>
      <c r="C20" s="37">
        <f>SUM(C7:C19)</f>
        <v>23</v>
      </c>
      <c r="D20" s="37">
        <f>SUM(D7:D19)</f>
        <v>7</v>
      </c>
      <c r="E20" s="37">
        <f>C20+D20</f>
        <v>30</v>
      </c>
    </row>
    <row r="21" spans="2:11" x14ac:dyDescent="0.25">
      <c r="B21" s="37"/>
      <c r="C21" s="37"/>
      <c r="D21" s="37"/>
      <c r="E21" s="37"/>
    </row>
    <row r="22" spans="2:11" ht="15.75" x14ac:dyDescent="0.25">
      <c r="I22" s="26" t="s">
        <v>103</v>
      </c>
    </row>
    <row r="23" spans="2:11" ht="15.75" x14ac:dyDescent="0.25">
      <c r="G23" s="73" t="s">
        <v>104</v>
      </c>
      <c r="H23" s="73"/>
      <c r="I23" s="73"/>
      <c r="J23" s="73"/>
      <c r="K23" s="73"/>
    </row>
    <row r="24" spans="2:11" ht="16.5" thickBot="1" x14ac:dyDescent="0.3">
      <c r="G24" s="72" t="s">
        <v>97</v>
      </c>
      <c r="H24" s="72"/>
      <c r="I24" s="72"/>
      <c r="J24" s="72"/>
      <c r="K24" s="72"/>
    </row>
    <row r="25" spans="2:11" ht="44.25" customHeight="1" x14ac:dyDescent="0.25">
      <c r="B25" s="59"/>
      <c r="C25" s="70" t="s">
        <v>105</v>
      </c>
      <c r="D25" s="71"/>
    </row>
    <row r="26" spans="2:11" x14ac:dyDescent="0.25">
      <c r="B26" s="21" t="s">
        <v>7</v>
      </c>
      <c r="C26" s="22" t="s">
        <v>99</v>
      </c>
      <c r="D26" s="23" t="s">
        <v>94</v>
      </c>
    </row>
    <row r="27" spans="2:11" x14ac:dyDescent="0.25">
      <c r="B27" s="21">
        <v>2010</v>
      </c>
      <c r="C27" s="18">
        <v>59</v>
      </c>
      <c r="D27" s="19"/>
    </row>
    <row r="28" spans="2:11" x14ac:dyDescent="0.25">
      <c r="B28" s="21">
        <v>2011</v>
      </c>
      <c r="C28" s="18"/>
      <c r="D28" s="19"/>
    </row>
    <row r="29" spans="2:11" x14ac:dyDescent="0.25">
      <c r="B29" s="21">
        <v>2012</v>
      </c>
      <c r="C29" s="18">
        <v>5</v>
      </c>
      <c r="D29" s="19"/>
    </row>
    <row r="30" spans="2:11" x14ac:dyDescent="0.25">
      <c r="B30" s="21">
        <v>2013</v>
      </c>
      <c r="C30" s="18">
        <v>4</v>
      </c>
      <c r="D30" s="19"/>
    </row>
    <row r="31" spans="2:11" x14ac:dyDescent="0.25">
      <c r="B31" s="21">
        <v>2014</v>
      </c>
      <c r="C31" s="18">
        <v>2</v>
      </c>
      <c r="D31" s="19"/>
    </row>
    <row r="32" spans="2:11" x14ac:dyDescent="0.25">
      <c r="B32" s="21">
        <v>2015</v>
      </c>
      <c r="C32" s="18">
        <v>6</v>
      </c>
      <c r="D32" s="19"/>
    </row>
    <row r="33" spans="2:5" x14ac:dyDescent="0.25">
      <c r="B33" s="21">
        <v>2016</v>
      </c>
      <c r="C33" s="18">
        <v>0</v>
      </c>
      <c r="D33" s="19">
        <v>2</v>
      </c>
    </row>
    <row r="34" spans="2:5" x14ac:dyDescent="0.25">
      <c r="B34" s="21">
        <v>2017</v>
      </c>
      <c r="C34" s="18">
        <v>1</v>
      </c>
      <c r="D34" s="19">
        <v>23</v>
      </c>
    </row>
    <row r="35" spans="2:5" x14ac:dyDescent="0.25">
      <c r="B35" s="21">
        <v>2018</v>
      </c>
      <c r="C35" s="18">
        <v>86</v>
      </c>
      <c r="D35" s="19"/>
    </row>
    <row r="36" spans="2:5" x14ac:dyDescent="0.25">
      <c r="B36" s="21">
        <v>2019</v>
      </c>
      <c r="C36" s="69">
        <v>1</v>
      </c>
      <c r="D36" s="19">
        <v>0</v>
      </c>
    </row>
    <row r="37" spans="2:5" x14ac:dyDescent="0.25">
      <c r="B37" s="21">
        <v>2020</v>
      </c>
      <c r="C37" s="18">
        <v>0</v>
      </c>
      <c r="D37" s="19">
        <v>5</v>
      </c>
    </row>
    <row r="38" spans="2:5" x14ac:dyDescent="0.25">
      <c r="B38" s="21">
        <v>2021</v>
      </c>
      <c r="C38" s="18">
        <v>3</v>
      </c>
      <c r="D38" s="19">
        <v>0</v>
      </c>
    </row>
    <row r="39" spans="2:5" ht="15.75" thickBot="1" x14ac:dyDescent="0.3">
      <c r="B39" s="57">
        <v>2022</v>
      </c>
      <c r="C39" s="20">
        <v>2</v>
      </c>
      <c r="D39" s="58">
        <v>2</v>
      </c>
    </row>
    <row r="40" spans="2:5" x14ac:dyDescent="0.25">
      <c r="B40" s="37" t="s">
        <v>102</v>
      </c>
      <c r="C40" s="37">
        <f>SUM(C27:C39)</f>
        <v>169</v>
      </c>
      <c r="D40" s="37">
        <f>SUM(D27:D39)</f>
        <v>32</v>
      </c>
      <c r="E40" s="37">
        <f>C40+D40</f>
        <v>201</v>
      </c>
    </row>
  </sheetData>
  <mergeCells count="5">
    <mergeCell ref="C5:D5"/>
    <mergeCell ref="C25:D25"/>
    <mergeCell ref="G3:K3"/>
    <mergeCell ref="G24:K24"/>
    <mergeCell ref="G23:K23"/>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0" ma:contentTypeDescription="Create a new document." ma:contentTypeScope="" ma:versionID="138897d04b0b5a8b29e77cb7339b5ee1">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941eef8b8f107414794557e5e993f8a5"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B90D8F-7E8F-41EF-B896-9FCBF16F81A2}">
  <ds:schemaRefs>
    <ds:schemaRef ds:uri="Microsoft.SharePoint.Taxonomy.ContentTypeSync"/>
  </ds:schemaRefs>
</ds:datastoreItem>
</file>

<file path=customXml/itemProps2.xml><?xml version="1.0" encoding="utf-8"?>
<ds:datastoreItem xmlns:ds="http://schemas.openxmlformats.org/officeDocument/2006/customXml" ds:itemID="{7204B632-DD36-4A6E-BB1B-DEFCD330B6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2348EF-6E33-4EBA-A84D-1E9F38DDC61D}">
  <ds:schemaRef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C4E15893-5422-4A75-BC46-3BEDD27691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2010- Jun2022 SOM Public SIF A</vt:lpstr>
      <vt:lpstr>Chart -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Colborn, Susan</cp:lastModifiedBy>
  <cp:revision/>
  <dcterms:created xsi:type="dcterms:W3CDTF">2022-02-09T22:41:42Z</dcterms:created>
  <dcterms:modified xsi:type="dcterms:W3CDTF">2022-09-27T17:13:36Z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MSIP_Label_fe50d7ff-dac2-44e7-b4b1-f9f0ac2f0a92_Enabled">
    <vt:lpwstr>true</vt:lpwstr>
  </property>
  <property fmtid="{D5CDD505-2E9C-101B-9397-08002B2CF9AE}" pid="5" name="MSIP_Label_fe50d7ff-dac2-44e7-b4b1-f9f0ac2f0a92_SetDate">
    <vt:lpwstr>2022-08-23T17:34:38Z</vt:lpwstr>
  </property>
  <property fmtid="{D5CDD505-2E9C-101B-9397-08002B2CF9AE}" pid="6" name="MSIP_Label_fe50d7ff-dac2-44e7-b4b1-f9f0ac2f0a92_Method">
    <vt:lpwstr>Privileged</vt:lpwstr>
  </property>
  <property fmtid="{D5CDD505-2E9C-101B-9397-08002B2CF9AE}" pid="7" name="MSIP_Label_fe50d7ff-dac2-44e7-b4b1-f9f0ac2f0a92_Name">
    <vt:lpwstr>Internal</vt:lpwstr>
  </property>
  <property fmtid="{D5CDD505-2E9C-101B-9397-08002B2CF9AE}" pid="8" name="MSIP_Label_fe50d7ff-dac2-44e7-b4b1-f9f0ac2f0a92_SiteId">
    <vt:lpwstr>44ae661a-ece6-41aa-bc96-7c2c85a08941</vt:lpwstr>
  </property>
  <property fmtid="{D5CDD505-2E9C-101B-9397-08002B2CF9AE}" pid="9" name="MSIP_Label_fe50d7ff-dac2-44e7-b4b1-f9f0ac2f0a92_ActionId">
    <vt:lpwstr>5d9c40ef-e40f-42b3-9148-5a2cd1b74d47</vt:lpwstr>
  </property>
  <property fmtid="{D5CDD505-2E9C-101B-9397-08002B2CF9AE}" pid="10" name="MSIP_Label_fe50d7ff-dac2-44e7-b4b1-f9f0ac2f0a92_ContentBits">
    <vt:lpwstr>3</vt:lpwstr>
  </property>
</Properties>
</file>